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2" l="1"/>
  <c r="AF9" i="2"/>
  <c r="X22" i="2" l="1"/>
  <c r="V10" i="2"/>
  <c r="W10" i="2" s="1"/>
  <c r="I10" i="2"/>
  <c r="I9" i="2"/>
  <c r="V9" i="2" l="1"/>
  <c r="W9" i="2" s="1"/>
  <c r="G22" i="2" l="1"/>
  <c r="H22" i="2"/>
  <c r="G23" i="2" l="1"/>
  <c r="I22" i="2"/>
  <c r="U22" i="2" l="1"/>
  <c r="T22" i="2"/>
  <c r="S22" i="2"/>
  <c r="R22" i="2"/>
  <c r="Q22" i="2"/>
  <c r="P22" i="2"/>
  <c r="O22" i="2"/>
  <c r="N22" i="2"/>
  <c r="M22" i="2"/>
  <c r="L22" i="2"/>
  <c r="J22" i="2" l="1"/>
  <c r="K22" i="2"/>
  <c r="V22" i="2" s="1"/>
  <c r="W22" i="2" s="1"/>
  <c r="G24" i="2" l="1"/>
</calcChain>
</file>

<file path=xl/sharedStrings.xml><?xml version="1.0" encoding="utf-8"?>
<sst xmlns="http://schemas.openxmlformats.org/spreadsheetml/2006/main" count="66" uniqueCount="56">
  <si>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</si>
  <si>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</si>
  <si>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</si>
  <si>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</si>
  <si>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</si>
  <si>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</si>
  <si>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</si>
  <si>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</si>
  <si>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</si>
  <si>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</si>
  <si>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</si>
  <si>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</si>
  <si>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</si>
  <si>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</si>
  <si>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</si>
  <si>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</si>
  <si>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</si>
  <si>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</si>
  <si>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</si>
  <si>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</si>
  <si>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</si>
  <si>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</si>
  <si>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</si>
  <si>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</si>
  <si>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</si>
  <si>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</si>
  <si>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0</t>
  </si>
  <si>
    <t>5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</si>
  <si>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</si>
  <si>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</si>
  <si>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</si>
  <si>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</si>
  <si>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</si>
  <si>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2</t>
  </si>
  <si>
    <t>SAN JOSE DEL GUAVIARE</t>
  </si>
  <si>
    <t>ESE RED DE SERVICIOS DE SALUD DE PRIMER  NIVEL</t>
  </si>
  <si>
    <t>822006051</t>
  </si>
  <si>
    <t>ESE- HOSPITAL SAN JOSE DEL GUAVIARE</t>
  </si>
  <si>
    <t>832001966</t>
  </si>
  <si>
    <t>DEPARTAMENTO DE GUAVIARE</t>
  </si>
  <si>
    <t>Fuente: Secretaria de Salud de Guaviare</t>
  </si>
  <si>
    <t>AGRARIO</t>
  </si>
  <si>
    <t>AHR</t>
  </si>
  <si>
    <t>483033004886</t>
  </si>
  <si>
    <t>483033005211</t>
  </si>
  <si>
    <t>483033004878</t>
  </si>
  <si>
    <t>OFICINA SAN JOSE DE GUAVIARE  - 8303</t>
  </si>
  <si>
    <t>483033005122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</si>
  <si>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</si>
  <si>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</si>
  <si>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</si>
  <si>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</si>
  <si>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</si>
  <si>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</si>
  <si>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</si>
  <si>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FECHA; 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</si>
</sst>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8" fillId="0" borderId="0"/>
  </cellStyleXfs>
  <cellXfs count="78">
    <xf numFmtId="0" fontId="0" fillId="0" borderId="0" xfId="0"/>
    <xf numFmtId="0" fontId="4" fillId="0" borderId="3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3" xfId="0" applyFont="1" applyBorder="1" applyAlignment="1"/>
    <xf numFmtId="0" fontId="9" fillId="0" borderId="3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0" fillId="0" borderId="5" xfId="0" applyBorder="1"/>
    <xf numFmtId="3" fontId="6" fillId="0" borderId="6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8" xfId="0" applyFont="1" applyFill="1" applyBorder="1"/>
    <xf numFmtId="0" fontId="11" fillId="2" borderId="9" xfId="0" applyFont="1" applyFill="1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13" fillId="4" borderId="12" xfId="0" applyFont="1" applyFill="1" applyBorder="1" applyAlignment="1">
      <alignment horizontal="center" vertical="center" wrapText="1"/>
    </xf>
    <xf numFmtId="3" fontId="0" fillId="0" borderId="0" xfId="0" applyNumberFormat="1"/>
    <xf numFmtId="0" fontId="11" fillId="0" borderId="13" xfId="0" applyFont="1" applyBorder="1"/>
    <xf numFmtId="49" fontId="11" fillId="0" borderId="13" xfId="0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6" xfId="1" applyFont="1" applyBorder="1" applyAlignment="1"/>
    <xf numFmtId="43" fontId="0" fillId="0" borderId="6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6" xfId="1" applyNumberFormat="1" applyFont="1" applyBorder="1"/>
    <xf numFmtId="164" fontId="8" fillId="0" borderId="6" xfId="1" applyNumberFormat="1" applyFont="1" applyBorder="1" applyAlignment="1"/>
    <xf numFmtId="164" fontId="6" fillId="0" borderId="6" xfId="1" applyNumberFormat="1" applyFont="1" applyBorder="1"/>
    <xf numFmtId="164" fontId="6" fillId="0" borderId="6" xfId="1" applyNumberFormat="1" applyFont="1" applyBorder="1" applyAlignment="1"/>
    <xf numFmtId="164" fontId="0" fillId="0" borderId="6" xfId="1" applyNumberFormat="1" applyFont="1" applyBorder="1"/>
    <xf numFmtId="1" fontId="11" fillId="0" borderId="13" xfId="0" applyNumberFormat="1" applyFont="1" applyBorder="1" applyAlignment="1">
      <alignment horizontal="right"/>
    </xf>
    <xf numFmtId="1" fontId="11" fillId="0" borderId="13" xfId="1" applyNumberFormat="1" applyFont="1" applyBorder="1" applyAlignment="1">
      <alignment horizontal="right"/>
    </xf>
    <xf numFmtId="1" fontId="11" fillId="2" borderId="10" xfId="1" applyNumberFormat="1" applyFont="1" applyFill="1" applyBorder="1"/>
    <xf numFmtId="1" fontId="11" fillId="0" borderId="13" xfId="0" applyNumberFormat="1" applyFont="1" applyBorder="1"/>
    <xf numFmtId="1" fontId="9" fillId="0" borderId="13" xfId="0" applyNumberFormat="1" applyFont="1" applyFill="1" applyBorder="1" applyAlignment="1">
      <alignment horizontal="left"/>
    </xf>
    <xf numFmtId="1" fontId="9" fillId="0" borderId="13" xfId="0" applyNumberFormat="1" applyFont="1" applyFill="1" applyBorder="1" applyAlignment="1">
      <alignment horizontal="center"/>
    </xf>
    <xf numFmtId="1" fontId="9" fillId="0" borderId="13" xfId="0" applyNumberFormat="1" applyFont="1" applyFill="1" applyBorder="1"/>
    <xf numFmtId="1" fontId="9" fillId="0" borderId="13" xfId="0" applyNumberFormat="1" applyFont="1" applyFill="1" applyBorder="1" applyAlignment="1">
      <alignment horizontal="center" vertical="top" wrapText="1"/>
    </xf>
    <xf numFmtId="1" fontId="9" fillId="0" borderId="13" xfId="0" applyNumberFormat="1" applyFont="1" applyFill="1" applyBorder="1" applyAlignment="1">
      <alignment vertical="center" wrapText="1"/>
    </xf>
    <xf numFmtId="1" fontId="11" fillId="0" borderId="16" xfId="1" applyNumberFormat="1" applyFont="1" applyBorder="1" applyAlignment="1">
      <alignment horizontal="right"/>
    </xf>
    <xf numFmtId="1" fontId="17" fillId="0" borderId="13" xfId="0" applyNumberFormat="1" applyFont="1" applyFill="1" applyBorder="1" applyAlignment="1"/>
    <xf numFmtId="0" fontId="11" fillId="0" borderId="13" xfId="0" applyFont="1" applyBorder="1" applyAlignment="1">
      <alignment horizontal="center"/>
    </xf>
    <xf numFmtId="166" fontId="19" fillId="0" borderId="13" xfId="3" applyNumberFormat="1" applyFont="1" applyFill="1" applyBorder="1"/>
    <xf numFmtId="0" fontId="19" fillId="0" borderId="13" xfId="4" applyFont="1" applyBorder="1" applyAlignment="1">
      <alignment wrapText="1"/>
    </xf>
    <xf numFmtId="0" fontId="19" fillId="0" borderId="13" xfId="4" applyFont="1" applyBorder="1" applyAlignment="1">
      <alignment horizontal="center"/>
    </xf>
    <xf numFmtId="1" fontId="19" fillId="0" borderId="13" xfId="1" applyNumberFormat="1" applyFont="1" applyFill="1" applyBorder="1"/>
    <xf numFmtId="1" fontId="11" fillId="0" borderId="13" xfId="1" applyNumberFormat="1" applyFont="1" applyBorder="1"/>
    <xf numFmtId="49" fontId="11" fillId="0" borderId="13" xfId="0" applyNumberFormat="1" applyFont="1" applyBorder="1" applyAlignment="1">
      <alignment horizontal="right"/>
    </xf>
    <xf numFmtId="49" fontId="11" fillId="0" borderId="13" xfId="0" applyNumberFormat="1" applyFont="1" applyBorder="1" applyAlignment="1">
      <alignment horizontal="center"/>
    </xf>
    <xf numFmtId="49" fontId="19" fillId="3" borderId="13" xfId="0" applyNumberFormat="1" applyFont="1" applyFill="1" applyBorder="1" applyAlignment="1">
      <alignment horizontal="left"/>
    </xf>
    <xf numFmtId="49" fontId="19" fillId="3" borderId="13" xfId="0" applyNumberFormat="1" applyFont="1" applyFill="1" applyBorder="1" applyAlignment="1">
      <alignment horizontal="center"/>
    </xf>
    <xf numFmtId="49" fontId="19" fillId="3" borderId="13" xfId="0" applyNumberFormat="1" applyFont="1" applyFill="1" applyBorder="1" applyAlignment="1"/>
    <xf numFmtId="49" fontId="19" fillId="3" borderId="13" xfId="0" applyNumberFormat="1" applyFont="1" applyFill="1" applyBorder="1"/>
    <xf numFmtId="49" fontId="11" fillId="0" borderId="0" xfId="0" applyNumberFormat="1" applyFont="1"/>
    <xf numFmtId="0" fontId="20" fillId="2" borderId="11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43" fontId="20" fillId="2" borderId="12" xfId="1" applyFont="1" applyFill="1" applyBorder="1" applyAlignment="1">
      <alignment horizontal="center" vertical="center" wrapText="1"/>
    </xf>
    <xf numFmtId="164" fontId="20" fillId="2" borderId="12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5" fillId="3" borderId="14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617836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F28"/>
  <sheetViews>
    <sheetView tabSelected="1" zoomScaleNormal="100" workbookViewId="0">
      <selection activeCell="W28" sqref="A1:W28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24.85546875" customWidth="1"/>
    <col min="5" max="5" width="10" bestFit="1" customWidth="1"/>
    <col min="6" max="6" width="5" customWidth="1"/>
    <col min="7" max="7" width="12" style="25" customWidth="1"/>
    <col min="8" max="9" width="14.42578125" style="25" customWidth="1"/>
    <col min="10" max="18" width="10.140625" style="33" customWidth="1"/>
    <col min="19" max="19" width="11.5703125" style="33" customWidth="1"/>
    <col min="20" max="20" width="10.140625" style="33" customWidth="1"/>
    <col min="21" max="21" width="10.85546875" style="33" customWidth="1"/>
    <col min="22" max="22" width="10.140625" style="33" customWidth="1"/>
    <col min="23" max="23" width="11.42578125" customWidth="1"/>
    <col min="24" max="24" width="12.5703125" bestFit="1" customWidth="1"/>
  </cols>
  <sheetData>
    <row r="3" spans="1:32" ht="18.75" customHeight="1" x14ac:dyDescent="0.25">
      <c r="A3" s="73" t="s">
        <v>31</v>
      </c>
      <c r="B3" s="74"/>
      <c r="C3" s="74"/>
      <c r="D3" s="74"/>
      <c r="E3" s="74"/>
      <c r="F3" s="74"/>
      <c r="G3" s="74" t="s">
        <v>30</v>
      </c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 t="s">
        <v>16</v>
      </c>
      <c r="W3" s="75"/>
    </row>
    <row r="4" spans="1:32" ht="18.75" customHeight="1" x14ac:dyDescent="0.25">
      <c r="A4" s="73" t="s">
        <v>39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5"/>
    </row>
    <row r="5" spans="1:32" x14ac:dyDescent="0.25">
      <c r="A5" s="1"/>
      <c r="B5" s="2"/>
      <c r="C5" s="2"/>
      <c r="D5" s="2"/>
      <c r="E5" s="2"/>
      <c r="F5" s="2"/>
      <c r="G5" s="26"/>
      <c r="H5" s="26"/>
      <c r="I5" s="26"/>
      <c r="J5" s="34"/>
      <c r="K5" s="34"/>
      <c r="L5" s="34"/>
      <c r="M5" s="34"/>
    </row>
    <row r="6" spans="1:32" ht="19.5" thickBot="1" x14ac:dyDescent="0.3">
      <c r="A6" s="73" t="s">
        <v>29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 t="s">
        <v>0</v>
      </c>
      <c r="V6" s="76"/>
      <c r="W6" s="77"/>
    </row>
    <row r="7" spans="1:32" ht="16.5" thickBot="1" x14ac:dyDescent="0.3">
      <c r="A7" s="4"/>
      <c r="B7" s="3"/>
      <c r="C7" s="3"/>
      <c r="S7" s="35"/>
      <c r="T7" s="36"/>
      <c r="V7" s="71" t="s">
        <v>55</v>
      </c>
      <c r="W7" s="72"/>
    </row>
    <row r="8" spans="1:32" s="14" customFormat="1" ht="63" x14ac:dyDescent="0.15">
      <c r="A8" s="67" t="s">
        <v>17</v>
      </c>
      <c r="B8" s="68" t="s">
        <v>18</v>
      </c>
      <c r="C8" s="68" t="s">
        <v>19</v>
      </c>
      <c r="D8" s="68" t="s">
        <v>20</v>
      </c>
      <c r="E8" s="68" t="s">
        <v>21</v>
      </c>
      <c r="F8" s="68" t="s">
        <v>22</v>
      </c>
      <c r="G8" s="69" t="s">
        <v>23</v>
      </c>
      <c r="H8" s="69" t="s">
        <v>24</v>
      </c>
      <c r="I8" s="69" t="s">
        <v>25</v>
      </c>
      <c r="J8" s="70" t="s">
        <v>1</v>
      </c>
      <c r="K8" s="70" t="s">
        <v>2</v>
      </c>
      <c r="L8" s="70" t="s">
        <v>3</v>
      </c>
      <c r="M8" s="70" t="s">
        <v>4</v>
      </c>
      <c r="N8" s="70" t="s">
        <v>5</v>
      </c>
      <c r="O8" s="70" t="s">
        <v>6</v>
      </c>
      <c r="P8" s="70" t="s">
        <v>7</v>
      </c>
      <c r="Q8" s="70" t="s">
        <v>8</v>
      </c>
      <c r="R8" s="70" t="s">
        <v>9</v>
      </c>
      <c r="S8" s="70" t="s">
        <v>10</v>
      </c>
      <c r="T8" s="70" t="s">
        <v>11</v>
      </c>
      <c r="U8" s="70" t="s">
        <v>12</v>
      </c>
      <c r="V8" s="70" t="s">
        <v>13</v>
      </c>
      <c r="W8" s="68" t="s">
        <v>14</v>
      </c>
      <c r="X8" s="21" t="s">
        <v>48</v>
      </c>
      <c r="Y8" s="21" t="s">
        <v>49</v>
      </c>
      <c r="Z8" s="21" t="s">
        <v>50</v>
      </c>
      <c r="AA8" s="21" t="s">
        <v>51</v>
      </c>
      <c r="AB8" s="21" t="s">
        <v>52</v>
      </c>
      <c r="AC8" s="21" t="s">
        <v>53</v>
      </c>
      <c r="AD8" s="21" t="s">
        <v>54</v>
      </c>
      <c r="AE8" s="21" t="s">
        <v>51</v>
      </c>
    </row>
    <row r="9" spans="1:32" s="13" customFormat="1" ht="18" customHeight="1" x14ac:dyDescent="0.2">
      <c r="A9" s="23">
        <v>95000</v>
      </c>
      <c r="B9" s="23" t="s">
        <v>34</v>
      </c>
      <c r="C9" s="54" t="s">
        <v>32</v>
      </c>
      <c r="D9" s="23" t="s">
        <v>35</v>
      </c>
      <c r="E9" s="61" t="s">
        <v>36</v>
      </c>
      <c r="F9" s="61" t="s">
        <v>27</v>
      </c>
      <c r="G9" s="60" t="s">
        <v>26</v>
      </c>
      <c r="H9" s="46">
        <v>1436019718</v>
      </c>
      <c r="I9" s="46">
        <f>+H9</f>
        <v>1436019718</v>
      </c>
      <c r="J9" s="52">
        <v>119668309</v>
      </c>
      <c r="K9" s="52">
        <v>119668309</v>
      </c>
      <c r="L9" s="52">
        <v>119668309</v>
      </c>
      <c r="M9" s="52">
        <v>119668309</v>
      </c>
      <c r="N9" s="52">
        <v>119668309</v>
      </c>
      <c r="O9" s="52">
        <v>119668309</v>
      </c>
      <c r="P9" s="52">
        <v>119668309</v>
      </c>
      <c r="Q9" s="52">
        <v>119668309</v>
      </c>
      <c r="R9" s="52">
        <v>119668309</v>
      </c>
      <c r="S9" s="52">
        <v>119668309</v>
      </c>
      <c r="T9" s="52">
        <v>119668309</v>
      </c>
      <c r="U9" s="52">
        <v>119668309</v>
      </c>
      <c r="V9" s="44">
        <f t="shared" ref="V9:V22" si="0">+I9-K9-L9-M9-N9-O9-P9-Q9-R9-S9-T9-U9</f>
        <v>119668319</v>
      </c>
      <c r="W9" s="43">
        <f t="shared" ref="W9:W22" si="1">SUM(K9:V9)</f>
        <v>1436019718</v>
      </c>
      <c r="X9" s="62">
        <v>822006051</v>
      </c>
      <c r="Y9" s="63">
        <v>5</v>
      </c>
      <c r="Z9" s="62" t="s">
        <v>41</v>
      </c>
      <c r="AA9" s="63" t="s">
        <v>42</v>
      </c>
      <c r="AB9" s="64" t="s">
        <v>43</v>
      </c>
      <c r="AC9" s="65" t="s">
        <v>34</v>
      </c>
      <c r="AD9" s="62" t="s">
        <v>44</v>
      </c>
      <c r="AE9" s="62" t="s">
        <v>42</v>
      </c>
      <c r="AF9" s="66">
        <f>+X9-E9</f>
        <v>0</v>
      </c>
    </row>
    <row r="10" spans="1:32" s="13" customFormat="1" ht="18" customHeight="1" x14ac:dyDescent="0.2">
      <c r="A10" s="23">
        <v>95000</v>
      </c>
      <c r="B10" s="23" t="s">
        <v>34</v>
      </c>
      <c r="C10" s="54" t="s">
        <v>32</v>
      </c>
      <c r="D10" s="23" t="s">
        <v>37</v>
      </c>
      <c r="E10" s="61" t="s">
        <v>38</v>
      </c>
      <c r="F10" s="61" t="s">
        <v>33</v>
      </c>
      <c r="G10" s="60" t="s">
        <v>26</v>
      </c>
      <c r="H10" s="46">
        <v>1186347991</v>
      </c>
      <c r="I10" s="46">
        <f>+H10</f>
        <v>1186347991</v>
      </c>
      <c r="J10" s="52">
        <v>98862332</v>
      </c>
      <c r="K10" s="52">
        <v>98862332</v>
      </c>
      <c r="L10" s="52">
        <v>98862332</v>
      </c>
      <c r="M10" s="52">
        <v>98862332</v>
      </c>
      <c r="N10" s="52">
        <v>98862332</v>
      </c>
      <c r="O10" s="52">
        <v>98862332</v>
      </c>
      <c r="P10" s="52">
        <v>98862332</v>
      </c>
      <c r="Q10" s="52">
        <v>98862332</v>
      </c>
      <c r="R10" s="52">
        <v>98862332</v>
      </c>
      <c r="S10" s="52">
        <v>98862332</v>
      </c>
      <c r="T10" s="52">
        <v>98862332</v>
      </c>
      <c r="U10" s="52">
        <v>98862332</v>
      </c>
      <c r="V10" s="44">
        <f t="shared" ref="V10" si="2">+I10-K10-L10-M10-N10-O10-P10-Q10-R10-S10-T10-U10</f>
        <v>98862339</v>
      </c>
      <c r="W10" s="43">
        <f t="shared" ref="W10" si="3">SUM(K10:V10)</f>
        <v>1186347991</v>
      </c>
      <c r="X10" s="62">
        <v>832001966</v>
      </c>
      <c r="Y10" s="63">
        <v>2</v>
      </c>
      <c r="Z10" s="62" t="s">
        <v>41</v>
      </c>
      <c r="AA10" s="63" t="s">
        <v>42</v>
      </c>
      <c r="AB10" s="64" t="s">
        <v>45</v>
      </c>
      <c r="AC10" s="65" t="s">
        <v>46</v>
      </c>
      <c r="AD10" s="62" t="s">
        <v>47</v>
      </c>
      <c r="AE10" s="62" t="s">
        <v>42</v>
      </c>
      <c r="AF10" s="66">
        <f>+X10-E10</f>
        <v>0</v>
      </c>
    </row>
    <row r="11" spans="1:32" s="13" customFormat="1" ht="18" customHeight="1" x14ac:dyDescent="0.2">
      <c r="A11" s="55"/>
      <c r="B11" s="55"/>
      <c r="C11" s="54"/>
      <c r="D11" s="56"/>
      <c r="E11" s="57"/>
      <c r="F11" s="57"/>
      <c r="G11" s="58"/>
      <c r="H11" s="58"/>
      <c r="I11" s="58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44"/>
      <c r="W11" s="43"/>
      <c r="X11" s="15"/>
    </row>
    <row r="12" spans="1:32" s="13" customFormat="1" ht="18" customHeight="1" x14ac:dyDescent="0.2">
      <c r="A12" s="55"/>
      <c r="B12" s="55"/>
      <c r="C12" s="54"/>
      <c r="D12" s="56"/>
      <c r="E12" s="57"/>
      <c r="F12" s="57"/>
      <c r="G12" s="58"/>
      <c r="H12" s="58"/>
      <c r="I12" s="58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44"/>
      <c r="W12" s="43"/>
      <c r="X12" s="15"/>
    </row>
    <row r="13" spans="1:32" s="13" customFormat="1" ht="18" customHeight="1" x14ac:dyDescent="0.2">
      <c r="A13" s="55"/>
      <c r="B13" s="55"/>
      <c r="C13" s="54"/>
      <c r="D13" s="56"/>
      <c r="E13" s="57"/>
      <c r="F13" s="57"/>
      <c r="G13" s="58"/>
      <c r="H13" s="58"/>
      <c r="I13" s="58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44"/>
      <c r="W13" s="43"/>
      <c r="X13" s="15"/>
    </row>
    <row r="14" spans="1:32" s="13" customFormat="1" ht="18" customHeight="1" x14ac:dyDescent="0.2">
      <c r="A14" s="55"/>
      <c r="B14" s="55"/>
      <c r="C14" s="54"/>
      <c r="D14" s="56"/>
      <c r="E14" s="57"/>
      <c r="F14" s="57"/>
      <c r="G14" s="58"/>
      <c r="H14" s="58"/>
      <c r="I14" s="58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44"/>
      <c r="W14" s="43"/>
      <c r="X14" s="15"/>
    </row>
    <row r="15" spans="1:32" s="13" customFormat="1" ht="18" customHeight="1" x14ac:dyDescent="0.2">
      <c r="A15" s="55"/>
      <c r="B15" s="55"/>
      <c r="C15" s="54"/>
      <c r="D15" s="56"/>
      <c r="E15" s="57"/>
      <c r="F15" s="57"/>
      <c r="G15" s="58"/>
      <c r="H15" s="58"/>
      <c r="I15" s="58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44"/>
      <c r="W15" s="43"/>
      <c r="X15" s="15"/>
    </row>
    <row r="16" spans="1:32" s="13" customFormat="1" ht="18" customHeight="1" x14ac:dyDescent="0.2">
      <c r="A16" s="55"/>
      <c r="B16" s="55"/>
      <c r="C16" s="54"/>
      <c r="D16" s="56"/>
      <c r="E16" s="57"/>
      <c r="F16" s="57"/>
      <c r="G16" s="58"/>
      <c r="H16" s="58"/>
      <c r="I16" s="58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44"/>
      <c r="W16" s="43"/>
      <c r="X16" s="15"/>
    </row>
    <row r="17" spans="1:25" s="13" customFormat="1" ht="18" customHeight="1" x14ac:dyDescent="0.2">
      <c r="A17" s="55"/>
      <c r="B17" s="55"/>
      <c r="C17" s="54"/>
      <c r="D17" s="56"/>
      <c r="E17" s="57"/>
      <c r="F17" s="57"/>
      <c r="G17" s="58"/>
      <c r="H17" s="58"/>
      <c r="I17" s="58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44"/>
      <c r="W17" s="43"/>
      <c r="X17" s="15"/>
    </row>
    <row r="18" spans="1:25" s="13" customFormat="1" ht="18" customHeight="1" x14ac:dyDescent="0.2">
      <c r="A18" s="55"/>
      <c r="B18" s="55"/>
      <c r="C18" s="54"/>
      <c r="D18" s="56"/>
      <c r="E18" s="57"/>
      <c r="F18" s="57"/>
      <c r="G18" s="58"/>
      <c r="H18" s="58"/>
      <c r="I18" s="58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44"/>
      <c r="W18" s="43"/>
      <c r="X18" s="15"/>
    </row>
    <row r="19" spans="1:25" s="13" customFormat="1" ht="18" customHeight="1" x14ac:dyDescent="0.2">
      <c r="A19" s="54"/>
      <c r="B19" s="47"/>
      <c r="C19" s="48"/>
      <c r="D19" s="49"/>
      <c r="E19" s="48"/>
      <c r="F19" s="50"/>
      <c r="G19" s="51"/>
      <c r="H19" s="51"/>
      <c r="I19" s="53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44"/>
      <c r="W19" s="43"/>
      <c r="X19" s="15"/>
    </row>
    <row r="20" spans="1:25" s="13" customFormat="1" ht="18" customHeight="1" x14ac:dyDescent="0.2">
      <c r="A20" s="54"/>
      <c r="B20" s="47"/>
      <c r="C20" s="48"/>
      <c r="D20" s="49"/>
      <c r="E20" s="48"/>
      <c r="F20" s="50"/>
      <c r="G20" s="51"/>
      <c r="H20" s="51"/>
      <c r="I20" s="53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44"/>
      <c r="W20" s="43"/>
      <c r="X20" s="15"/>
    </row>
    <row r="21" spans="1:25" s="13" customFormat="1" ht="18" customHeight="1" thickBot="1" x14ac:dyDescent="0.25">
      <c r="A21" s="23"/>
      <c r="B21" s="23"/>
      <c r="C21" s="23"/>
      <c r="D21" s="23"/>
      <c r="E21" s="24"/>
      <c r="F21" s="24"/>
      <c r="G21" s="46"/>
      <c r="H21" s="46"/>
      <c r="I21" s="59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3"/>
      <c r="X21" s="15"/>
    </row>
    <row r="22" spans="1:25" s="13" customFormat="1" ht="12" thickBot="1" x14ac:dyDescent="0.25">
      <c r="A22" s="16"/>
      <c r="B22" s="17" t="s">
        <v>14</v>
      </c>
      <c r="C22" s="17"/>
      <c r="D22" s="17"/>
      <c r="E22" s="16"/>
      <c r="F22" s="17"/>
      <c r="G22" s="45">
        <f t="shared" ref="G22:U22" si="4">SUM(G9:G21)</f>
        <v>0</v>
      </c>
      <c r="H22" s="45">
        <f t="shared" si="4"/>
        <v>2622367709</v>
      </c>
      <c r="I22" s="45">
        <f t="shared" si="4"/>
        <v>2622367709</v>
      </c>
      <c r="J22" s="45">
        <f t="shared" si="4"/>
        <v>218530641</v>
      </c>
      <c r="K22" s="45">
        <f t="shared" si="4"/>
        <v>218530641</v>
      </c>
      <c r="L22" s="45">
        <f t="shared" si="4"/>
        <v>218530641</v>
      </c>
      <c r="M22" s="45">
        <f t="shared" si="4"/>
        <v>218530641</v>
      </c>
      <c r="N22" s="45">
        <f t="shared" si="4"/>
        <v>218530641</v>
      </c>
      <c r="O22" s="45">
        <f t="shared" si="4"/>
        <v>218530641</v>
      </c>
      <c r="P22" s="45">
        <f t="shared" si="4"/>
        <v>218530641</v>
      </c>
      <c r="Q22" s="45">
        <f t="shared" si="4"/>
        <v>218530641</v>
      </c>
      <c r="R22" s="45">
        <f t="shared" si="4"/>
        <v>218530641</v>
      </c>
      <c r="S22" s="45">
        <f t="shared" si="4"/>
        <v>218530641</v>
      </c>
      <c r="T22" s="45">
        <f t="shared" si="4"/>
        <v>218530641</v>
      </c>
      <c r="U22" s="45">
        <f t="shared" si="4"/>
        <v>218530641</v>
      </c>
      <c r="V22" s="45">
        <f t="shared" si="0"/>
        <v>218530658</v>
      </c>
      <c r="W22" s="45">
        <f t="shared" si="1"/>
        <v>2622367709</v>
      </c>
      <c r="X22" s="15">
        <f>+W22-I22</f>
        <v>0</v>
      </c>
    </row>
    <row r="23" spans="1:25" x14ac:dyDescent="0.25">
      <c r="A23" s="18"/>
      <c r="B23" s="6"/>
      <c r="C23" s="6"/>
      <c r="D23" s="6"/>
      <c r="E23" s="6"/>
      <c r="F23" s="6"/>
      <c r="G23" s="27">
        <f>SUM(G22:H22)</f>
        <v>2622367709</v>
      </c>
      <c r="H23" s="28"/>
      <c r="I23" s="28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19"/>
      <c r="X23" s="22"/>
      <c r="Y23" s="22"/>
    </row>
    <row r="24" spans="1:25" x14ac:dyDescent="0.25">
      <c r="A24" s="18"/>
      <c r="B24" s="6"/>
      <c r="C24" s="6"/>
      <c r="D24" s="6"/>
      <c r="E24" s="6"/>
      <c r="F24" s="6"/>
      <c r="G24" s="29">
        <f>+G23-W22</f>
        <v>0</v>
      </c>
      <c r="H24" s="28"/>
      <c r="I24" s="28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19"/>
    </row>
    <row r="25" spans="1:25" ht="15.75" thickBot="1" x14ac:dyDescent="0.3">
      <c r="A25" s="5"/>
      <c r="B25" s="7"/>
      <c r="C25" s="8"/>
      <c r="D25" s="8"/>
      <c r="E25" s="8"/>
      <c r="F25" s="8"/>
      <c r="G25" s="30"/>
      <c r="H25" s="28"/>
      <c r="I25" s="28"/>
      <c r="J25" s="38"/>
      <c r="K25" s="38"/>
      <c r="L25" s="39"/>
      <c r="M25" s="39"/>
      <c r="N25" s="39"/>
      <c r="O25" s="37"/>
      <c r="P25" s="37"/>
      <c r="Q25" s="37"/>
      <c r="R25" s="37"/>
      <c r="S25" s="37"/>
      <c r="T25" s="37"/>
      <c r="U25" s="37"/>
      <c r="V25" s="37"/>
      <c r="W25" s="19"/>
    </row>
    <row r="26" spans="1:25" ht="18.75" customHeight="1" thickBot="1" x14ac:dyDescent="0.3">
      <c r="A26" s="10"/>
      <c r="B26" s="11"/>
      <c r="C26" s="9"/>
      <c r="D26" s="9"/>
      <c r="E26" s="9"/>
      <c r="F26" s="9"/>
      <c r="G26" s="31"/>
      <c r="H26" s="32"/>
      <c r="I26" s="32"/>
      <c r="J26" s="40" t="s">
        <v>15</v>
      </c>
      <c r="K26" s="40"/>
      <c r="L26" s="41"/>
      <c r="M26" s="41"/>
      <c r="N26" s="41"/>
      <c r="O26" s="42"/>
      <c r="P26" s="42"/>
      <c r="Q26" s="42"/>
      <c r="R26" s="42"/>
      <c r="S26" s="42"/>
      <c r="T26" s="42"/>
      <c r="U26" s="42"/>
      <c r="V26" s="42"/>
      <c r="W26" s="20"/>
    </row>
    <row r="27" spans="1:25" x14ac:dyDescent="0.25">
      <c r="A27" s="12" t="s">
        <v>40</v>
      </c>
    </row>
    <row r="28" spans="1:25" x14ac:dyDescent="0.25">
      <c r="A28" s="12" t="s">
        <v>28</v>
      </c>
    </row>
  </sheetData>
  <mergeCells count="4">
    <mergeCell ref="V7:W7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61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2017-06-07T21:29:29Z</cp:lastPrinted>
  <dcterms:created xsi:type="dcterms:W3CDTF">2017-05-30T16:08:01Z</dcterms:created>
  <dcterms:modified xsi:type="dcterms:W3CDTF">2017-06-07T21:29:31Z</dcterms:modified>
</cp:coreProperties>
</file>